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G:\Mi unidad\3.SECRETARIA DEL DEPORTE Y LA RECREACION 2026\Cuentas\JOHYNER OBREGON MORALES\Contrato No. 4162.010.26.1.0930-2026\CUOTA #6\"/>
    </mc:Choice>
  </mc:AlternateContent>
  <xr:revisionPtr revIDLastSave="0" documentId="13_ncr:1_{0CE5552A-DD68-4BFB-9CFE-BB2AE6F0391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VALUACION" sheetId="1" r:id="rId1"/>
    <sheet name="Hoja1" sheetId="2" state="hidden" r:id="rId2"/>
  </sheets>
  <definedNames>
    <definedName name="OLE_LINK1" localSheetId="0">#REF!</definedName>
    <definedName name="Z_F9937E7B_518C_4447_9917_3D07A617439F_.wvu.PrintTitles" localSheetId="0">EVALUACION!$1:$12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6" roundtripDataSignature="AMtx7miQmtCCg1539zqUi5yjiOaY7GO5fQ=="/>
    </ext>
  </extLst>
</workbook>
</file>

<file path=xl/calcChain.xml><?xml version="1.0" encoding="utf-8"?>
<calcChain xmlns="http://schemas.openxmlformats.org/spreadsheetml/2006/main">
  <c r="J21" i="1" l="1"/>
  <c r="H28" i="1" l="1"/>
  <c r="G28" i="1"/>
  <c r="J25" i="1"/>
  <c r="J24" i="1"/>
  <c r="I28" i="1" l="1"/>
  <c r="I29" i="1" s="1"/>
</calcChain>
</file>

<file path=xl/sharedStrings.xml><?xml version="1.0" encoding="utf-8"?>
<sst xmlns="http://schemas.openxmlformats.org/spreadsheetml/2006/main" count="81" uniqueCount="78">
  <si>
    <t>1. INFORMACION GENERAL</t>
  </si>
  <si>
    <t>ORGANISMO:</t>
  </si>
  <si>
    <t>ORDEN DE COMPRA /  CONTRATO / CONVENIO No.:</t>
  </si>
  <si>
    <t>DIA</t>
  </si>
  <si>
    <t>MES</t>
  </si>
  <si>
    <t>AÑO</t>
  </si>
  <si>
    <r>
      <t>VALOR</t>
    </r>
    <r>
      <rPr>
        <sz val="11"/>
        <color rgb="FFFF0000"/>
        <rFont val="Arial"/>
        <family val="2"/>
      </rPr>
      <t>:</t>
    </r>
  </si>
  <si>
    <t>OBJETO:</t>
  </si>
  <si>
    <t>IDENTIFICACIÓN:</t>
  </si>
  <si>
    <r>
      <t>NOMBRE DEL SUPERVISOR</t>
    </r>
    <r>
      <rPr>
        <sz val="11"/>
        <color rgb="FFFF0000"/>
        <rFont val="Arial"/>
        <family val="2"/>
      </rPr>
      <t xml:space="preserve">: </t>
    </r>
  </si>
  <si>
    <t>2. CRITERIOS DE EVALUACION</t>
  </si>
  <si>
    <t>Criterios de evaluación</t>
  </si>
  <si>
    <t>Variables de evaluación</t>
  </si>
  <si>
    <t>Puntaje Maximo</t>
  </si>
  <si>
    <t>Puntaje Obtenido</t>
  </si>
  <si>
    <t>Cumplimiento de las especificaciones técnicas o de calidad</t>
  </si>
  <si>
    <t>Cumplimiento del objeto y alcance</t>
  </si>
  <si>
    <t>Cumplimiento de las especificaciones técnicas</t>
  </si>
  <si>
    <t>Calidad de los bienes y/o servicios y/u obras</t>
  </si>
  <si>
    <t>Cumplimiento en el plazo de entrega</t>
  </si>
  <si>
    <t>Cumplimiento en los plazos establecidos de entregas</t>
  </si>
  <si>
    <t>Cumplimiento de aspectos administrativos</t>
  </si>
  <si>
    <t>Entrega oportuna de las garantías y requisitos de perfeccionamiento y ejecución del contrato</t>
  </si>
  <si>
    <t>Respuesta oportuna a los requerimientos del supervisor</t>
  </si>
  <si>
    <t>Cumple con el pago oportuno de los salarios, prestaciones sociales y seguridad social (cuando aplique)</t>
  </si>
  <si>
    <t>TOTALES</t>
  </si>
  <si>
    <t>NIVEL DE CUMPLIMIENTO</t>
  </si>
  <si>
    <t>Justificación de la calificación de variables con puntaje igual a cero (0):</t>
  </si>
  <si>
    <t>3. DESCRIPCIÓN DEL NIVEL DE CUMPLIMIENTO</t>
  </si>
  <si>
    <t>RANGO DE RESULTADOS DE LA EVALUACIÓN FINAL</t>
  </si>
  <si>
    <t>DESCRIPCIÓN</t>
  </si>
  <si>
    <t>Satisfactorio</t>
  </si>
  <si>
    <t>Mayor o igual que 90
Menor o igual que 100</t>
  </si>
  <si>
    <t>El Contratista cumplió con los requisitos exigidos asegurando el logro del objeto contractual.</t>
  </si>
  <si>
    <t>Aceptable</t>
  </si>
  <si>
    <t>Mayor o igual que 75
Menor que 90</t>
  </si>
  <si>
    <t>El Contratista cumplió con los requisitos exigidos asegurando el logro del objeto contractual, con oportunidades de mejora.</t>
  </si>
  <si>
    <t>Insatisfactorio</t>
  </si>
  <si>
    <t>Mayor o igual que 65
Menor que 75</t>
  </si>
  <si>
    <t>El Contratista incumplió algunos de los requisitos exigidos, poniendo en riesgo el logro del objeto contractual.</t>
  </si>
  <si>
    <t>Muy Insatisfactorio</t>
  </si>
  <si>
    <t>Menor que 65</t>
  </si>
  <si>
    <t>El Contratista incumplió con lo definido en el pliego de condiciones materializando riesgos o impidiendo el logro del objeto contractual en términos de calidad y oportunidad.</t>
  </si>
  <si>
    <t>4. RECOMENDACIONES AL CONTRATISTA</t>
  </si>
  <si>
    <t>Mejorar la oportunidad de respuesta a los requerimientos del Supervisor</t>
  </si>
  <si>
    <t>Mejorar los tiempos de entrega de los bienes o servicios</t>
  </si>
  <si>
    <t>Mejorar la calidad de los bienes y/u obras y/o servicios suministrados</t>
  </si>
  <si>
    <t>Mejorar los tiempos de entrega de facturas, soportes de facturas y documentos de carácter administrativo</t>
  </si>
  <si>
    <t>Mejorar las competencias del personal asociado al contrato</t>
  </si>
  <si>
    <t>Mejorar la presentación de los documentos que se entregan a la Entidad.</t>
  </si>
  <si>
    <t>Otro(s):</t>
  </si>
  <si>
    <t>Nombre y firma del supervisor</t>
  </si>
  <si>
    <t>TIPO DE CONTRATO:</t>
  </si>
  <si>
    <t>5. FIRMA RESPONSABLE</t>
  </si>
  <si>
    <t>Prestación de servicios profesionales y de apoyo a la gestión</t>
  </si>
  <si>
    <t>Prestación de Servicios</t>
  </si>
  <si>
    <t>Consultoría</t>
  </si>
  <si>
    <t>Interventoría</t>
  </si>
  <si>
    <t>Obra pública</t>
  </si>
  <si>
    <t>Compraventa</t>
  </si>
  <si>
    <t>Suministro</t>
  </si>
  <si>
    <t>Orden de Compra</t>
  </si>
  <si>
    <t>Contrato/Convenio Interadministrativo</t>
  </si>
  <si>
    <t>Arrendamiento</t>
  </si>
  <si>
    <t>Comodato</t>
  </si>
  <si>
    <t>Seguros</t>
  </si>
  <si>
    <t>Concesión</t>
  </si>
  <si>
    <t>Otro</t>
  </si>
  <si>
    <t>FECHA DE SUSCRIPCIÓN DEL CONTRATO:</t>
  </si>
  <si>
    <t>CONTRATISTA/ ASOCIADO:</t>
  </si>
  <si>
    <r>
      <t>En caso de que apliquen recomendaciones señalar con un</t>
    </r>
    <r>
      <rPr>
        <sz val="18"/>
        <rFont val="Arial"/>
        <family val="2"/>
      </rPr>
      <t xml:space="preserve"> </t>
    </r>
    <r>
      <rPr>
        <sz val="18"/>
        <rFont val="Wingdings 2"/>
        <family val="1"/>
        <charset val="2"/>
      </rPr>
      <t>P</t>
    </r>
    <r>
      <rPr>
        <sz val="11"/>
        <rFont val="Arial"/>
        <family val="2"/>
      </rPr>
      <t xml:space="preserve"> la casilla correspondiente</t>
    </r>
  </si>
  <si>
    <t>SANTIAGO DE CALI DISTRITO ESPECIAL - SECRETARÍA DEL DEPORTE Y LA RECREACIÓN</t>
  </si>
  <si>
    <t>4162.010.26.1.0930 de 2026</t>
  </si>
  <si>
    <t>Prestación de servicios como profesional especializado en la Secretaría del Deporte y la Recreación del proyecto denominado Fortalecimiento de la planificación estratégica del ser-vicio del deporte, recreación y la actividad física en Santiago de Cali BP - 26005398</t>
  </si>
  <si>
    <t>CUARENTA Y SEIS MILLONES NOVECIENTOS CINCUENTA Y SEIS MIL PESOS m/cte ($46.956.000)</t>
  </si>
  <si>
    <t>JOHYNER OBREGON MORALES</t>
  </si>
  <si>
    <t>KRYSTHIAN DAVID RAMIREZ MUNEVAR</t>
  </si>
  <si>
    <t>Fecha de elaboración de la revaluación: 06/JULIO/2026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</si>
</sst>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8"/>
      <name val="Arial"/>
      <family val="2"/>
    </font>
    <font>
      <sz val="18"/>
      <name val="Wingdings 2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BDBDB"/>
        <bgColor rgb="FFDBDBDB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4" xfId="0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2" fillId="0" borderId="4" xfId="0" applyFont="1" applyBorder="1"/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15" xfId="0" applyFont="1" applyBorder="1"/>
    <xf numFmtId="0" fontId="0" fillId="0" borderId="0" xfId="0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1" xfId="0" quotePrefix="1" applyBorder="1" applyAlignment="1">
      <alignment horizontal="center" vertical="center"/>
    </xf>
    <xf numFmtId="0" fontId="5" fillId="0" borderId="15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0" fillId="0" borderId="1" xfId="0" applyBorder="1" applyAlignment="1">
      <alignment horizontal="left" vertical="top"/>
    </xf>
    <xf numFmtId="0" fontId="0" fillId="4" borderId="1" xfId="0" applyFill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/>
    <xf numFmtId="0" fontId="0" fillId="2" borderId="11" xfId="0" applyFill="1" applyBorder="1" applyAlignment="1">
      <alignment horizontal="left" vertical="center" wrapText="1"/>
    </xf>
    <xf numFmtId="0" fontId="3" fillId="0" borderId="12" xfId="0" applyFont="1" applyBorder="1"/>
    <xf numFmtId="0" fontId="7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top"/>
    </xf>
    <xf numFmtId="0" fontId="3" fillId="0" borderId="10" xfId="0" applyFont="1" applyBorder="1"/>
    <xf numFmtId="0" fontId="5" fillId="0" borderId="8" xfId="0" applyFont="1" applyBorder="1" applyAlignment="1">
      <alignment horizontal="left" vertical="center" wrapText="1"/>
    </xf>
    <xf numFmtId="0" fontId="3" fillId="0" borderId="9" xfId="0" applyFont="1" applyBorder="1"/>
    <xf numFmtId="0" fontId="0" fillId="0" borderId="1" xfId="0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/>
    </xf>
    <xf numFmtId="0" fontId="3" fillId="0" borderId="3" xfId="0" applyFont="1" applyBorder="1" applyAlignment="1">
      <alignment horizontal="justify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left" vertical="center" wrapText="1"/>
    </xf>
    <xf numFmtId="3" fontId="7" fillId="0" borderId="2" xfId="0" applyNumberFormat="1" applyFont="1" applyBorder="1" applyAlignment="1">
      <alignment horizontal="left" vertical="center" wrapText="1"/>
    </xf>
    <xf numFmtId="3" fontId="7" fillId="0" borderId="3" xfId="0" applyNumberFormat="1" applyFont="1" applyBorder="1" applyAlignment="1">
      <alignment horizontal="left" vertical="center" wrapText="1"/>
    </xf>
    <xf numFmtId="3" fontId="0" fillId="0" borderId="2" xfId="0" applyNumberFormat="1" applyBorder="1" applyAlignment="1">
      <alignment horizontal="left" vertical="center" wrapText="1"/>
    </xf>
    <xf numFmtId="3" fontId="0" fillId="0" borderId="3" xfId="0" applyNumberFormat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0" fillId="0" borderId="4" xfId="0" applyBorder="1" applyAlignment="1">
      <alignment horizontal="left" vertical="center" wrapText="1"/>
    </xf>
    <xf numFmtId="0" fontId="3" fillId="0" borderId="5" xfId="0" applyFont="1" applyBorder="1"/>
    <xf numFmtId="0" fontId="3" fillId="0" borderId="8" xfId="0" applyFont="1" applyBorder="1"/>
    <xf numFmtId="0" fontId="7" fillId="0" borderId="4" xfId="0" applyFont="1" applyBorder="1" applyAlignment="1">
      <alignment horizontal="left" vertical="center" wrapText="1"/>
    </xf>
    <xf numFmtId="0" fontId="3" fillId="0" borderId="6" xfId="0" applyFont="1" applyBorder="1"/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3" borderId="11" xfId="0" applyFill="1" applyBorder="1" applyAlignment="1">
      <alignment horizontal="center" vertical="center" wrapText="1"/>
    </xf>
    <xf numFmtId="0" fontId="3" fillId="0" borderId="13" xfId="0" applyFont="1" applyBorder="1"/>
    <xf numFmtId="0" fontId="0" fillId="0" borderId="1" xfId="0" applyBorder="1" applyAlignment="1">
      <alignment horizontal="justify" vertical="center" wrapText="1"/>
    </xf>
    <xf numFmtId="0" fontId="0" fillId="0" borderId="14" xfId="0" applyBorder="1" applyAlignment="1">
      <alignment horizontal="center" vertical="center"/>
    </xf>
    <xf numFmtId="0" fontId="3" fillId="0" borderId="17" xfId="0" applyFont="1" applyBorder="1"/>
    <xf numFmtId="0" fontId="3" fillId="0" borderId="18" xfId="0" applyFont="1" applyBorder="1"/>
    <xf numFmtId="0" fontId="0" fillId="0" borderId="4" xfId="0" applyBorder="1" applyAlignment="1">
      <alignment horizontal="justify" vertical="center" wrapText="1"/>
    </xf>
    <xf numFmtId="0" fontId="3" fillId="0" borderId="5" xfId="0" applyFont="1" applyBorder="1" applyAlignment="1">
      <alignment horizontal="justify"/>
    </xf>
    <xf numFmtId="0" fontId="3" fillId="0" borderId="15" xfId="0" applyFont="1" applyBorder="1" applyAlignment="1">
      <alignment horizontal="justify"/>
    </xf>
    <xf numFmtId="0" fontId="3" fillId="0" borderId="16" xfId="0" applyFont="1" applyBorder="1" applyAlignment="1">
      <alignment horizontal="justify"/>
    </xf>
    <xf numFmtId="0" fontId="3" fillId="0" borderId="8" xfId="0" applyFont="1" applyBorder="1" applyAlignment="1">
      <alignment horizontal="justify"/>
    </xf>
    <xf numFmtId="0" fontId="3" fillId="0" borderId="9" xfId="0" applyFont="1" applyBorder="1" applyAlignment="1">
      <alignment horizontal="justify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0</xdr:rowOff>
    </xdr:from>
    <xdr:ext cx="8343900" cy="12192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9050" y="0"/>
          <a:ext cx="8343900" cy="1219200"/>
          <a:chOff x="1145475" y="3160875"/>
          <a:chExt cx="8401050" cy="1238250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1145475" y="3160875"/>
            <a:ext cx="8401050" cy="1238250"/>
            <a:chOff x="0" y="0"/>
            <a:chExt cx="13096876" cy="1152525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0" y="0"/>
              <a:ext cx="1309687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pSpPr/>
          </xdr:nvGrpSpPr>
          <xdr:grpSpPr>
            <a:xfrm>
              <a:off x="0" y="0"/>
              <a:ext cx="13096876" cy="1152525"/>
              <a:chOff x="0" y="0"/>
              <a:chExt cx="759" cy="102"/>
            </a:xfrm>
          </xdr:grpSpPr>
          <xdr:sp macro="" textlink="">
            <xdr:nvSpPr>
              <xdr:cNvPr id="6" name="Shape 6">
                <a:extLst>
                  <a:ext uri="{FF2B5EF4-FFF2-40B4-BE49-F238E27FC236}">
                    <a16:creationId xmlns:a16="http://schemas.microsoft.com/office/drawing/2014/main" id="{00000000-0008-0000-0000-000006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7" name="Shape 7">
                <a:extLst>
                  <a:ext uri="{FF2B5EF4-FFF2-40B4-BE49-F238E27FC236}">
                    <a16:creationId xmlns:a16="http://schemas.microsoft.com/office/drawing/2014/main" id="{00000000-0008-0000-0000-000007000000}"/>
                  </a:ext>
                </a:extLst>
              </xdr:cNvPr>
              <xdr:cNvSpPr txBox="1"/>
            </xdr:nvSpPr>
            <xdr:spPr>
              <a:xfrm>
                <a:off x="556" y="0"/>
                <a:ext cx="203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marR="0" lvl="0" indent="0" algn="ctr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SzPts val="900"/>
                  <a:buFont typeface="Arial"/>
                  <a:buNone/>
                </a:pPr>
                <a:r>
                  <a:rPr lang="es-CO" sz="1000" b="0" i="0"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MAJA01.04.04.P001.F001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8" name="Shape 8">
                <a:extLst>
                  <a:ext uri="{FF2B5EF4-FFF2-40B4-BE49-F238E27FC236}">
                    <a16:creationId xmlns:a16="http://schemas.microsoft.com/office/drawing/2014/main" id="{00000000-0008-0000-0000-000008000000}"/>
                  </a:ext>
                </a:extLst>
              </xdr:cNvPr>
              <xdr:cNvSpPr/>
            </xdr:nvSpPr>
            <xdr:spPr>
              <a:xfrm>
                <a:off x="664" y="51"/>
                <a:ext cx="95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ysClr val="windowText" lastClr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003</a:t>
                </a:r>
                <a:endParaRPr sz="1400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556" y="51"/>
                <a:ext cx="108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 txBox="1"/>
            </xdr:nvSpPr>
            <xdr:spPr>
              <a:xfrm>
                <a:off x="213" y="0"/>
                <a:ext cx="343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lang="en-US" sz="1000" b="0" i="0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lang="en-US"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lang="es-ES"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REVALUACIÓN DE PROVEEDORES </a:t>
                </a:r>
                <a:endParaRPr sz="1400" b="0"/>
              </a:p>
            </xdr:txBody>
          </xdr:sp>
        </xdr:grpSp>
        <xdr:pic>
          <xdr:nvPicPr>
            <xdr:cNvPr id="13" name="Shape 13" descr="escudo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1003206" y="44657"/>
              <a:ext cx="1650000" cy="790438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0</xdr:col>
      <xdr:colOff>180975</xdr:colOff>
      <xdr:row>4</xdr:row>
      <xdr:rowOff>47625</xdr:rowOff>
    </xdr:from>
    <xdr:ext cx="2143125" cy="304800"/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274438" y="3632363"/>
          <a:ext cx="2143125" cy="2952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JURIDICO ADMINISTRATIVA</a:t>
          </a:r>
          <a:endParaRPr sz="80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CONTRACTUAL</a:t>
          </a:r>
          <a:endParaRPr sz="800">
            <a:latin typeface="Arial" panose="020B0604020202020204" pitchFamily="34" charset="0"/>
            <a:ea typeface="Arial"/>
            <a:cs typeface="Arial" panose="020B0604020202020204" pitchFamily="34" charset="0"/>
            <a:sym typeface="Arial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6"/>
  <sheetViews>
    <sheetView showGridLines="0" tabSelected="1" view="pageBreakPreview" topLeftCell="A43" zoomScaleNormal="100" zoomScaleSheetLayoutView="100" workbookViewId="0">
      <selection activeCell="A56" sqref="A56:J56"/>
    </sheetView>
  </sheetViews>
  <sheetFormatPr baseColWidth="10" defaultColWidth="12.59765625" defaultRowHeight="15" customHeight="1" x14ac:dyDescent="0.25"/>
  <cols>
    <col min="1" max="1" width="3.59765625" customWidth="1"/>
    <col min="2" max="2" width="16.69921875" customWidth="1"/>
    <col min="3" max="4" width="12.3984375" customWidth="1"/>
    <col min="5" max="5" width="10" customWidth="1"/>
    <col min="6" max="6" width="12.3984375" customWidth="1"/>
    <col min="7" max="7" width="11.69921875" customWidth="1"/>
    <col min="8" max="8" width="10.59765625" customWidth="1"/>
    <col min="9" max="9" width="12.3984375" customWidth="1"/>
    <col min="10" max="10" width="8.09765625" customWidth="1"/>
    <col min="11" max="26" width="9.3984375" customWidth="1"/>
  </cols>
  <sheetData>
    <row r="1" spans="1:26" ht="14.4" x14ac:dyDescent="0.3">
      <c r="A1" s="2"/>
      <c r="B1" s="2"/>
      <c r="C1" s="2"/>
      <c r="D1" s="2"/>
      <c r="E1" s="2"/>
      <c r="F1" s="2"/>
      <c r="G1" s="2"/>
      <c r="H1" s="2"/>
      <c r="I1" s="2"/>
      <c r="J1" s="2"/>
    </row>
    <row r="2" spans="1:26" ht="14.4" x14ac:dyDescent="0.3">
      <c r="A2" s="2"/>
      <c r="B2" s="2"/>
      <c r="C2" s="2"/>
      <c r="D2" s="2"/>
      <c r="E2" s="2"/>
      <c r="F2" s="2"/>
      <c r="G2" s="2"/>
      <c r="H2" s="2"/>
      <c r="I2" s="2"/>
      <c r="J2" s="2"/>
    </row>
    <row r="3" spans="1:26" ht="21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</row>
    <row r="4" spans="1:26" ht="14.4" x14ac:dyDescent="0.3">
      <c r="A4" s="2"/>
      <c r="B4" s="2"/>
      <c r="C4" s="2"/>
      <c r="D4" s="2"/>
      <c r="E4" s="2"/>
      <c r="F4" s="2"/>
      <c r="G4" s="2"/>
      <c r="H4" s="2"/>
      <c r="I4" s="2"/>
      <c r="J4" s="2"/>
    </row>
    <row r="5" spans="1:26" ht="14.4" x14ac:dyDescent="0.3">
      <c r="A5" s="2"/>
      <c r="B5" s="2"/>
      <c r="C5" s="2"/>
      <c r="D5" s="2"/>
      <c r="E5" s="2"/>
      <c r="F5" s="2"/>
      <c r="G5" s="2"/>
      <c r="H5" s="2"/>
      <c r="I5" s="2"/>
      <c r="J5" s="2"/>
    </row>
    <row r="6" spans="1:26" ht="14.4" x14ac:dyDescent="0.3">
      <c r="A6" s="2"/>
      <c r="B6" s="2"/>
      <c r="C6" s="2"/>
      <c r="D6" s="2"/>
      <c r="E6" s="2"/>
      <c r="F6" s="2"/>
      <c r="G6" s="2"/>
      <c r="H6" s="2"/>
      <c r="I6" s="2"/>
      <c r="J6" s="2"/>
    </row>
    <row r="7" spans="1:26" ht="5.25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</row>
    <row r="8" spans="1:26" ht="22.5" customHeight="1" x14ac:dyDescent="0.25">
      <c r="A8" s="28" t="s">
        <v>0</v>
      </c>
      <c r="B8" s="29"/>
      <c r="C8" s="29"/>
      <c r="D8" s="29"/>
      <c r="E8" s="29"/>
      <c r="F8" s="29"/>
      <c r="G8" s="29"/>
      <c r="H8" s="29"/>
      <c r="I8" s="29"/>
      <c r="J8" s="30"/>
    </row>
    <row r="9" spans="1:26" ht="30" customHeight="1" x14ac:dyDescent="0.3">
      <c r="A9" s="45" t="s">
        <v>1</v>
      </c>
      <c r="B9" s="30"/>
      <c r="C9" s="55" t="s">
        <v>71</v>
      </c>
      <c r="D9" s="63"/>
      <c r="E9" s="63"/>
      <c r="F9" s="63"/>
      <c r="G9" s="63"/>
      <c r="H9" s="63"/>
      <c r="I9" s="63"/>
      <c r="J9" s="33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" customHeight="1" x14ac:dyDescent="0.3">
      <c r="A10" s="70" t="s">
        <v>52</v>
      </c>
      <c r="B10" s="71"/>
      <c r="C10" s="45" t="s">
        <v>54</v>
      </c>
      <c r="D10" s="72"/>
      <c r="E10" s="72"/>
      <c r="F10" s="72"/>
      <c r="G10" s="72"/>
      <c r="H10" s="72"/>
      <c r="I10" s="72"/>
      <c r="J10" s="73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2.5" customHeight="1" x14ac:dyDescent="0.3">
      <c r="A11" s="64" t="s">
        <v>2</v>
      </c>
      <c r="B11" s="65"/>
      <c r="C11" s="67" t="s">
        <v>72</v>
      </c>
      <c r="D11" s="68"/>
      <c r="E11" s="65"/>
      <c r="F11" s="69" t="s">
        <v>68</v>
      </c>
      <c r="G11" s="65"/>
      <c r="H11" s="3" t="s">
        <v>3</v>
      </c>
      <c r="I11" s="4" t="s">
        <v>4</v>
      </c>
      <c r="J11" s="5" t="s">
        <v>5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8.5" customHeight="1" x14ac:dyDescent="0.3">
      <c r="A12" s="66"/>
      <c r="B12" s="44"/>
      <c r="C12" s="66"/>
      <c r="D12" s="42"/>
      <c r="E12" s="44"/>
      <c r="F12" s="66"/>
      <c r="G12" s="44"/>
      <c r="H12" s="6">
        <v>22</v>
      </c>
      <c r="I12" s="24">
        <v>1</v>
      </c>
      <c r="J12" s="6">
        <v>2026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0" customHeight="1" x14ac:dyDescent="0.3">
      <c r="A13" s="38" t="s">
        <v>6</v>
      </c>
      <c r="B13" s="39"/>
      <c r="C13" s="49" t="s">
        <v>74</v>
      </c>
      <c r="D13" s="50"/>
      <c r="E13" s="50"/>
      <c r="F13" s="50"/>
      <c r="G13" s="50"/>
      <c r="H13" s="50"/>
      <c r="I13" s="50"/>
      <c r="J13" s="51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55.5" customHeight="1" x14ac:dyDescent="0.3">
      <c r="A14" s="86" t="s">
        <v>7</v>
      </c>
      <c r="B14" s="30"/>
      <c r="C14" s="52" t="s">
        <v>73</v>
      </c>
      <c r="D14" s="53"/>
      <c r="E14" s="53"/>
      <c r="F14" s="53"/>
      <c r="G14" s="53"/>
      <c r="H14" s="53"/>
      <c r="I14" s="53"/>
      <c r="J14" s="54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30" customHeight="1" x14ac:dyDescent="0.3">
      <c r="A15" s="55" t="s">
        <v>69</v>
      </c>
      <c r="B15" s="33"/>
      <c r="C15" s="55" t="s">
        <v>75</v>
      </c>
      <c r="D15" s="56"/>
      <c r="E15" s="56"/>
      <c r="F15" s="56"/>
      <c r="G15" s="56"/>
      <c r="H15" s="56"/>
      <c r="I15" s="56"/>
      <c r="J15" s="57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0" customHeight="1" x14ac:dyDescent="0.3">
      <c r="A16" s="45" t="s">
        <v>8</v>
      </c>
      <c r="B16" s="30"/>
      <c r="C16" s="58">
        <v>94531831</v>
      </c>
      <c r="D16" s="59"/>
      <c r="E16" s="59"/>
      <c r="F16" s="59"/>
      <c r="G16" s="59"/>
      <c r="H16" s="59"/>
      <c r="I16" s="59"/>
      <c r="J16" s="60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10" ht="30" customHeight="1" x14ac:dyDescent="0.25">
      <c r="A17" s="86" t="s">
        <v>9</v>
      </c>
      <c r="B17" s="30"/>
      <c r="C17" s="58" t="s">
        <v>76</v>
      </c>
      <c r="D17" s="61"/>
      <c r="E17" s="61"/>
      <c r="F17" s="61"/>
      <c r="G17" s="61"/>
      <c r="H17" s="61"/>
      <c r="I17" s="61"/>
      <c r="J17" s="62"/>
    </row>
    <row r="18" spans="1:10" ht="4.5" customHeight="1" x14ac:dyDescent="0.3">
      <c r="A18" s="2"/>
      <c r="B18" s="7"/>
      <c r="C18" s="7"/>
      <c r="D18" s="7"/>
      <c r="E18" s="2"/>
      <c r="F18" s="2"/>
      <c r="G18" s="2"/>
      <c r="H18" s="2"/>
      <c r="I18" s="2"/>
      <c r="J18" s="2"/>
    </row>
    <row r="19" spans="1:10" ht="22.5" customHeight="1" x14ac:dyDescent="0.25">
      <c r="A19" s="28" t="s">
        <v>10</v>
      </c>
      <c r="B19" s="29"/>
      <c r="C19" s="29"/>
      <c r="D19" s="29"/>
      <c r="E19" s="29"/>
      <c r="F19" s="29"/>
      <c r="G19" s="29"/>
      <c r="H19" s="29"/>
      <c r="I19" s="29"/>
      <c r="J19" s="30"/>
    </row>
    <row r="20" spans="1:10" ht="30" customHeight="1" x14ac:dyDescent="0.25">
      <c r="A20" s="74" t="s">
        <v>11</v>
      </c>
      <c r="B20" s="39"/>
      <c r="C20" s="74" t="s">
        <v>12</v>
      </c>
      <c r="D20" s="75"/>
      <c r="E20" s="75"/>
      <c r="F20" s="39"/>
      <c r="G20" s="74" t="s">
        <v>13</v>
      </c>
      <c r="H20" s="39"/>
      <c r="I20" s="74" t="s">
        <v>14</v>
      </c>
      <c r="J20" s="39"/>
    </row>
    <row r="21" spans="1:10" ht="30" customHeight="1" x14ac:dyDescent="0.25">
      <c r="A21" s="80" t="s">
        <v>15</v>
      </c>
      <c r="B21" s="81"/>
      <c r="C21" s="76" t="s">
        <v>16</v>
      </c>
      <c r="D21" s="53"/>
      <c r="E21" s="53"/>
      <c r="F21" s="54"/>
      <c r="G21" s="77">
        <v>60</v>
      </c>
      <c r="H21" s="6">
        <v>30</v>
      </c>
      <c r="I21" s="9">
        <v>30</v>
      </c>
      <c r="J21" s="77">
        <f>SUM(I21:I23)</f>
        <v>60</v>
      </c>
    </row>
    <row r="22" spans="1:10" ht="30" customHeight="1" x14ac:dyDescent="0.25">
      <c r="A22" s="82"/>
      <c r="B22" s="83"/>
      <c r="C22" s="76" t="s">
        <v>17</v>
      </c>
      <c r="D22" s="53"/>
      <c r="E22" s="53"/>
      <c r="F22" s="54"/>
      <c r="G22" s="78"/>
      <c r="H22" s="6">
        <v>15</v>
      </c>
      <c r="I22" s="9">
        <v>15</v>
      </c>
      <c r="J22" s="78"/>
    </row>
    <row r="23" spans="1:10" ht="30" customHeight="1" x14ac:dyDescent="0.25">
      <c r="A23" s="84"/>
      <c r="B23" s="85"/>
      <c r="C23" s="76" t="s">
        <v>18</v>
      </c>
      <c r="D23" s="53"/>
      <c r="E23" s="53"/>
      <c r="F23" s="54"/>
      <c r="G23" s="79"/>
      <c r="H23" s="6">
        <v>15</v>
      </c>
      <c r="I23" s="9">
        <v>15</v>
      </c>
      <c r="J23" s="79"/>
    </row>
    <row r="24" spans="1:10" ht="30" customHeight="1" x14ac:dyDescent="0.25">
      <c r="A24" s="80" t="s">
        <v>19</v>
      </c>
      <c r="B24" s="81"/>
      <c r="C24" s="76" t="s">
        <v>20</v>
      </c>
      <c r="D24" s="53"/>
      <c r="E24" s="53"/>
      <c r="F24" s="54"/>
      <c r="G24" s="8">
        <v>10</v>
      </c>
      <c r="H24" s="6">
        <v>10</v>
      </c>
      <c r="I24" s="9">
        <v>10</v>
      </c>
      <c r="J24" s="6">
        <f>SUM(I24)</f>
        <v>10</v>
      </c>
    </row>
    <row r="25" spans="1:10" ht="30" customHeight="1" x14ac:dyDescent="0.25">
      <c r="A25" s="80" t="s">
        <v>21</v>
      </c>
      <c r="B25" s="81"/>
      <c r="C25" s="76" t="s">
        <v>22</v>
      </c>
      <c r="D25" s="53"/>
      <c r="E25" s="53"/>
      <c r="F25" s="54"/>
      <c r="G25" s="77">
        <v>30</v>
      </c>
      <c r="H25" s="6">
        <v>10</v>
      </c>
      <c r="I25" s="9">
        <v>10</v>
      </c>
      <c r="J25" s="77">
        <f>SUM(I25:I27)</f>
        <v>30</v>
      </c>
    </row>
    <row r="26" spans="1:10" ht="30" customHeight="1" x14ac:dyDescent="0.25">
      <c r="A26" s="82"/>
      <c r="B26" s="83"/>
      <c r="C26" s="76" t="s">
        <v>23</v>
      </c>
      <c r="D26" s="53"/>
      <c r="E26" s="53"/>
      <c r="F26" s="54"/>
      <c r="G26" s="78"/>
      <c r="H26" s="6">
        <v>10</v>
      </c>
      <c r="I26" s="9">
        <v>10</v>
      </c>
      <c r="J26" s="78"/>
    </row>
    <row r="27" spans="1:10" ht="42" customHeight="1" x14ac:dyDescent="0.25">
      <c r="A27" s="84"/>
      <c r="B27" s="85"/>
      <c r="C27" s="76" t="s">
        <v>24</v>
      </c>
      <c r="D27" s="53"/>
      <c r="E27" s="53"/>
      <c r="F27" s="54"/>
      <c r="G27" s="78"/>
      <c r="H27" s="6">
        <v>10</v>
      </c>
      <c r="I27" s="9">
        <v>10</v>
      </c>
      <c r="J27" s="79"/>
    </row>
    <row r="28" spans="1:10" ht="30" customHeight="1" x14ac:dyDescent="0.25">
      <c r="A28" s="28" t="s">
        <v>25</v>
      </c>
      <c r="B28" s="29"/>
      <c r="C28" s="29"/>
      <c r="D28" s="29"/>
      <c r="E28" s="29"/>
      <c r="F28" s="30"/>
      <c r="G28" s="6">
        <f t="shared" ref="G28:H28" si="0">SUM(G21:G27)</f>
        <v>100</v>
      </c>
      <c r="H28" s="6">
        <f t="shared" si="0"/>
        <v>100</v>
      </c>
      <c r="I28" s="28">
        <f>SUM(J21:J27)</f>
        <v>100</v>
      </c>
      <c r="J28" s="30"/>
    </row>
    <row r="29" spans="1:10" ht="30" customHeight="1" x14ac:dyDescent="0.25">
      <c r="A29" s="28" t="s">
        <v>26</v>
      </c>
      <c r="B29" s="29"/>
      <c r="C29" s="29"/>
      <c r="D29" s="29"/>
      <c r="E29" s="29"/>
      <c r="F29" s="29"/>
      <c r="G29" s="29"/>
      <c r="H29" s="30"/>
      <c r="I29" s="32" t="str">
        <f>IF(I28&lt;65,A37,IF(I28&lt;75,A36,IF(I28&lt;90,A35,A34)))</f>
        <v>Satisfactorio</v>
      </c>
      <c r="J29" s="30"/>
    </row>
    <row r="30" spans="1:10" ht="105" customHeight="1" x14ac:dyDescent="0.25">
      <c r="A30" s="31" t="s">
        <v>27</v>
      </c>
      <c r="B30" s="29"/>
      <c r="C30" s="29"/>
      <c r="D30" s="29"/>
      <c r="E30" s="29"/>
      <c r="F30" s="29"/>
      <c r="G30" s="29"/>
      <c r="H30" s="29"/>
      <c r="I30" s="29"/>
      <c r="J30" s="30"/>
    </row>
    <row r="31" spans="1:10" ht="4.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ht="22.5" customHeight="1" x14ac:dyDescent="0.25">
      <c r="A32" s="28" t="s">
        <v>28</v>
      </c>
      <c r="B32" s="29"/>
      <c r="C32" s="29"/>
      <c r="D32" s="29"/>
      <c r="E32" s="29"/>
      <c r="F32" s="29"/>
      <c r="G32" s="29"/>
      <c r="H32" s="29"/>
      <c r="I32" s="29"/>
      <c r="J32" s="30"/>
    </row>
    <row r="33" spans="1:10" ht="30" customHeight="1" x14ac:dyDescent="0.25">
      <c r="A33" s="32" t="s">
        <v>26</v>
      </c>
      <c r="B33" s="33"/>
      <c r="C33" s="32" t="s">
        <v>29</v>
      </c>
      <c r="D33" s="30"/>
      <c r="E33" s="35" t="s">
        <v>30</v>
      </c>
      <c r="F33" s="29"/>
      <c r="G33" s="29"/>
      <c r="H33" s="29"/>
      <c r="I33" s="29"/>
      <c r="J33" s="30"/>
    </row>
    <row r="34" spans="1:10" ht="52.5" customHeight="1" x14ac:dyDescent="0.25">
      <c r="A34" s="28" t="s">
        <v>31</v>
      </c>
      <c r="B34" s="30"/>
      <c r="C34" s="34" t="s">
        <v>32</v>
      </c>
      <c r="D34" s="30"/>
      <c r="E34" s="34" t="s">
        <v>33</v>
      </c>
      <c r="F34" s="29"/>
      <c r="G34" s="29"/>
      <c r="H34" s="29"/>
      <c r="I34" s="29"/>
      <c r="J34" s="30"/>
    </row>
    <row r="35" spans="1:10" ht="52.5" customHeight="1" x14ac:dyDescent="0.25">
      <c r="A35" s="28" t="s">
        <v>34</v>
      </c>
      <c r="B35" s="30"/>
      <c r="C35" s="34" t="s">
        <v>35</v>
      </c>
      <c r="D35" s="30"/>
      <c r="E35" s="34" t="s">
        <v>36</v>
      </c>
      <c r="F35" s="29"/>
      <c r="G35" s="29"/>
      <c r="H35" s="29"/>
      <c r="I35" s="29"/>
      <c r="J35" s="30"/>
    </row>
    <row r="36" spans="1:10" ht="52.5" customHeight="1" x14ac:dyDescent="0.25">
      <c r="A36" s="28" t="s">
        <v>37</v>
      </c>
      <c r="B36" s="30"/>
      <c r="C36" s="34" t="s">
        <v>38</v>
      </c>
      <c r="D36" s="30"/>
      <c r="E36" s="34" t="s">
        <v>39</v>
      </c>
      <c r="F36" s="29"/>
      <c r="G36" s="29"/>
      <c r="H36" s="29"/>
      <c r="I36" s="29"/>
      <c r="J36" s="30"/>
    </row>
    <row r="37" spans="1:10" ht="52.5" customHeight="1" x14ac:dyDescent="0.25">
      <c r="A37" s="28" t="s">
        <v>40</v>
      </c>
      <c r="B37" s="30"/>
      <c r="C37" s="28" t="s">
        <v>41</v>
      </c>
      <c r="D37" s="30"/>
      <c r="E37" s="34" t="s">
        <v>42</v>
      </c>
      <c r="F37" s="29"/>
      <c r="G37" s="29"/>
      <c r="H37" s="29"/>
      <c r="I37" s="29"/>
      <c r="J37" s="30"/>
    </row>
    <row r="38" spans="1:10" ht="4.5" customHeight="1" x14ac:dyDescent="0.3">
      <c r="A38" s="36"/>
      <c r="B38" s="37"/>
      <c r="C38" s="2"/>
      <c r="D38" s="2"/>
      <c r="E38" s="2"/>
      <c r="F38" s="2"/>
      <c r="G38" s="36"/>
      <c r="H38" s="37"/>
      <c r="I38" s="37"/>
      <c r="J38" s="37"/>
    </row>
    <row r="39" spans="1:10" ht="22.5" customHeight="1" x14ac:dyDescent="0.25">
      <c r="A39" s="40" t="s">
        <v>43</v>
      </c>
      <c r="B39" s="29"/>
      <c r="C39" s="29"/>
      <c r="D39" s="29"/>
      <c r="E39" s="29"/>
      <c r="F39" s="29"/>
      <c r="G39" s="29"/>
      <c r="H39" s="29"/>
      <c r="I39" s="29"/>
      <c r="J39" s="30"/>
    </row>
    <row r="40" spans="1:10" ht="22.5" customHeight="1" x14ac:dyDescent="0.25">
      <c r="A40" s="46" t="s">
        <v>70</v>
      </c>
      <c r="B40" s="47"/>
      <c r="C40" s="47"/>
      <c r="D40" s="47"/>
      <c r="E40" s="47"/>
      <c r="F40" s="47"/>
      <c r="G40" s="47"/>
      <c r="H40" s="47"/>
      <c r="I40" s="47"/>
      <c r="J40" s="48"/>
    </row>
    <row r="41" spans="1:10" ht="25.5" customHeight="1" x14ac:dyDescent="0.25">
      <c r="A41" s="6"/>
      <c r="B41" s="45" t="s">
        <v>44</v>
      </c>
      <c r="C41" s="29"/>
      <c r="D41" s="29"/>
      <c r="E41" s="29"/>
      <c r="F41" s="29"/>
      <c r="G41" s="29"/>
      <c r="H41" s="29"/>
      <c r="I41" s="29"/>
      <c r="J41" s="30"/>
    </row>
    <row r="42" spans="1:10" ht="25.5" customHeight="1" x14ac:dyDescent="0.25">
      <c r="A42" s="6"/>
      <c r="B42" s="45" t="s">
        <v>45</v>
      </c>
      <c r="C42" s="29"/>
      <c r="D42" s="29"/>
      <c r="E42" s="29"/>
      <c r="F42" s="29"/>
      <c r="G42" s="29"/>
      <c r="H42" s="29"/>
      <c r="I42" s="29"/>
      <c r="J42" s="30"/>
    </row>
    <row r="43" spans="1:10" ht="25.5" customHeight="1" x14ac:dyDescent="0.25">
      <c r="A43" s="6"/>
      <c r="B43" s="45" t="s">
        <v>46</v>
      </c>
      <c r="C43" s="29"/>
      <c r="D43" s="29"/>
      <c r="E43" s="29"/>
      <c r="F43" s="29"/>
      <c r="G43" s="29"/>
      <c r="H43" s="29"/>
      <c r="I43" s="29"/>
      <c r="J43" s="30"/>
    </row>
    <row r="44" spans="1:10" ht="25.5" customHeight="1" x14ac:dyDescent="0.25">
      <c r="A44" s="6"/>
      <c r="B44" s="45" t="s">
        <v>47</v>
      </c>
      <c r="C44" s="29"/>
      <c r="D44" s="29"/>
      <c r="E44" s="29"/>
      <c r="F44" s="29"/>
      <c r="G44" s="29"/>
      <c r="H44" s="29"/>
      <c r="I44" s="29"/>
      <c r="J44" s="30"/>
    </row>
    <row r="45" spans="1:10" ht="25.5" customHeight="1" x14ac:dyDescent="0.25">
      <c r="A45" s="6"/>
      <c r="B45" s="45" t="s">
        <v>48</v>
      </c>
      <c r="C45" s="29"/>
      <c r="D45" s="29"/>
      <c r="E45" s="29"/>
      <c r="F45" s="29"/>
      <c r="G45" s="29"/>
      <c r="H45" s="29"/>
      <c r="I45" s="29"/>
      <c r="J45" s="30"/>
    </row>
    <row r="46" spans="1:10" ht="25.5" customHeight="1" x14ac:dyDescent="0.25">
      <c r="A46" s="6"/>
      <c r="B46" s="45" t="s">
        <v>49</v>
      </c>
      <c r="C46" s="29"/>
      <c r="D46" s="29"/>
      <c r="E46" s="29"/>
      <c r="F46" s="29"/>
      <c r="G46" s="29"/>
      <c r="H46" s="29"/>
      <c r="I46" s="29"/>
      <c r="J46" s="30"/>
    </row>
    <row r="47" spans="1:10" ht="89.25" customHeight="1" x14ac:dyDescent="0.25">
      <c r="A47" s="6"/>
      <c r="B47" s="31" t="s">
        <v>50</v>
      </c>
      <c r="C47" s="29"/>
      <c r="D47" s="29"/>
      <c r="E47" s="29"/>
      <c r="F47" s="29"/>
      <c r="G47" s="29"/>
      <c r="H47" s="29"/>
      <c r="I47" s="29"/>
      <c r="J47" s="30"/>
    </row>
    <row r="48" spans="1:10" ht="4.5" customHeight="1" x14ac:dyDescent="0.3">
      <c r="A48" s="36"/>
      <c r="B48" s="37"/>
      <c r="C48" s="2"/>
      <c r="D48" s="2"/>
      <c r="E48" s="2"/>
      <c r="F48" s="2"/>
      <c r="G48" s="36"/>
      <c r="H48" s="37"/>
      <c r="I48" s="37"/>
      <c r="J48" s="37"/>
    </row>
    <row r="49" spans="1:10" ht="22.5" customHeight="1" x14ac:dyDescent="0.25">
      <c r="A49" s="40" t="s">
        <v>53</v>
      </c>
      <c r="B49" s="29"/>
      <c r="C49" s="29"/>
      <c r="D49" s="29"/>
      <c r="E49" s="29"/>
      <c r="F49" s="29"/>
      <c r="G49" s="29"/>
      <c r="H49" s="29"/>
      <c r="I49" s="29"/>
      <c r="J49" s="30"/>
    </row>
    <row r="50" spans="1:10" ht="18" customHeight="1" x14ac:dyDescent="0.3">
      <c r="A50" s="10"/>
      <c r="B50" s="11"/>
      <c r="C50" s="11"/>
      <c r="D50" s="11"/>
      <c r="E50" s="11"/>
      <c r="F50" s="11"/>
      <c r="G50" s="11"/>
      <c r="H50" s="11"/>
      <c r="I50" s="11"/>
      <c r="J50" s="12"/>
    </row>
    <row r="51" spans="1:10" ht="14.4" x14ac:dyDescent="0.3">
      <c r="A51" s="13"/>
      <c r="B51" s="14"/>
      <c r="C51" s="14"/>
      <c r="D51" s="14"/>
      <c r="E51" s="14"/>
      <c r="F51" s="14"/>
      <c r="G51" s="14"/>
      <c r="H51" s="14"/>
      <c r="I51" s="14"/>
      <c r="J51" s="15"/>
    </row>
    <row r="52" spans="1:10" ht="42" customHeight="1" x14ac:dyDescent="0.25">
      <c r="A52" s="41"/>
      <c r="B52" s="42"/>
      <c r="C52" s="42"/>
      <c r="D52" s="42"/>
      <c r="E52" s="16"/>
      <c r="F52" s="17"/>
      <c r="G52" s="17"/>
      <c r="H52" s="17"/>
      <c r="I52" s="17"/>
      <c r="J52" s="18"/>
    </row>
    <row r="53" spans="1:10" ht="22.5" customHeight="1" x14ac:dyDescent="0.25">
      <c r="A53" s="26" t="s">
        <v>76</v>
      </c>
      <c r="B53" s="27"/>
      <c r="C53" s="27"/>
      <c r="D53" s="27"/>
      <c r="E53" s="16"/>
      <c r="F53" s="17"/>
      <c r="G53" s="17"/>
      <c r="H53" s="17"/>
      <c r="I53" s="17"/>
      <c r="J53" s="18"/>
    </row>
    <row r="54" spans="1:10" ht="22.5" customHeight="1" x14ac:dyDescent="0.25">
      <c r="A54" s="25" t="s">
        <v>51</v>
      </c>
      <c r="B54" s="20"/>
      <c r="C54" s="17"/>
      <c r="D54" s="16"/>
      <c r="E54" s="16"/>
      <c r="F54" s="17"/>
      <c r="G54" s="17"/>
      <c r="H54" s="17"/>
      <c r="I54" s="17"/>
      <c r="J54" s="18"/>
    </row>
    <row r="55" spans="1:10" ht="22.5" customHeight="1" x14ac:dyDescent="0.25">
      <c r="A55" s="19"/>
      <c r="B55" s="20"/>
      <c r="C55" s="17"/>
      <c r="D55" s="16"/>
      <c r="E55" s="16"/>
      <c r="F55" s="17"/>
      <c r="G55" s="17"/>
      <c r="H55" s="17"/>
      <c r="I55" s="17"/>
      <c r="J55" s="18"/>
    </row>
    <row r="56" spans="1:10" ht="22.5" customHeight="1" x14ac:dyDescent="0.25">
      <c r="A56" s="43" t="s">
        <v>77</v>
      </c>
      <c r="B56" s="42"/>
      <c r="C56" s="42"/>
      <c r="D56" s="42"/>
      <c r="E56" s="42"/>
      <c r="F56" s="42"/>
      <c r="G56" s="42"/>
      <c r="H56" s="42"/>
      <c r="I56" s="42"/>
      <c r="J56" s="44"/>
    </row>
    <row r="57" spans="1:10" ht="6.75" customHeight="1" x14ac:dyDescent="0.25">
      <c r="A57" s="21"/>
      <c r="B57" s="22"/>
      <c r="C57" s="22"/>
      <c r="D57" s="22"/>
      <c r="E57" s="22"/>
      <c r="F57" s="22"/>
      <c r="G57" s="22"/>
      <c r="H57" s="22"/>
      <c r="I57" s="22"/>
      <c r="J57" s="22"/>
    </row>
    <row r="58" spans="1:10" ht="15.75" customHeight="1" x14ac:dyDescent="0.25">
      <c r="A58" s="23"/>
      <c r="B58" s="23"/>
      <c r="C58" s="23"/>
      <c r="D58" s="23"/>
      <c r="E58" s="23"/>
      <c r="F58" s="23"/>
      <c r="G58" s="23"/>
      <c r="H58" s="23"/>
      <c r="I58" s="23"/>
      <c r="J58" s="23"/>
    </row>
    <row r="59" spans="1:10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ht="15.75" customHeight="1" x14ac:dyDescent="0.25"/>
    <row r="67" spans="1:10" ht="15.75" customHeight="1" x14ac:dyDescent="0.25"/>
    <row r="68" spans="1:10" ht="15.75" customHeight="1" x14ac:dyDescent="0.25"/>
    <row r="69" spans="1:10" ht="15.75" customHeight="1" x14ac:dyDescent="0.25"/>
    <row r="70" spans="1:10" ht="15.75" customHeight="1" x14ac:dyDescent="0.25"/>
    <row r="71" spans="1:10" ht="15.75" customHeight="1" x14ac:dyDescent="0.25"/>
    <row r="72" spans="1:10" ht="15.75" customHeight="1" x14ac:dyDescent="0.25"/>
    <row r="73" spans="1:10" ht="15.75" customHeight="1" x14ac:dyDescent="0.25"/>
    <row r="74" spans="1:10" ht="15.75" customHeight="1" x14ac:dyDescent="0.25"/>
    <row r="75" spans="1:10" ht="15.75" customHeight="1" x14ac:dyDescent="0.25"/>
    <row r="76" spans="1:10" ht="15.75" customHeight="1" x14ac:dyDescent="0.25"/>
    <row r="77" spans="1:10" ht="15.75" customHeight="1" x14ac:dyDescent="0.25"/>
    <row r="78" spans="1:10" ht="15.75" customHeight="1" x14ac:dyDescent="0.25"/>
    <row r="79" spans="1:10" ht="15.75" customHeight="1" x14ac:dyDescent="0.25"/>
    <row r="80" spans="1:1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</sheetData>
  <mergeCells count="75">
    <mergeCell ref="G38:J38"/>
    <mergeCell ref="A36:B36"/>
    <mergeCell ref="C36:D36"/>
    <mergeCell ref="E37:J37"/>
    <mergeCell ref="C37:D37"/>
    <mergeCell ref="A14:B14"/>
    <mergeCell ref="A15:B15"/>
    <mergeCell ref="A16:B16"/>
    <mergeCell ref="A17:B17"/>
    <mergeCell ref="C25:F25"/>
    <mergeCell ref="A19:J19"/>
    <mergeCell ref="J25:J27"/>
    <mergeCell ref="C24:F24"/>
    <mergeCell ref="C27:F27"/>
    <mergeCell ref="A28:F28"/>
    <mergeCell ref="C20:F20"/>
    <mergeCell ref="C21:F21"/>
    <mergeCell ref="J21:J23"/>
    <mergeCell ref="C22:F22"/>
    <mergeCell ref="C26:F26"/>
    <mergeCell ref="I28:J28"/>
    <mergeCell ref="G20:H20"/>
    <mergeCell ref="C23:F23"/>
    <mergeCell ref="I20:J20"/>
    <mergeCell ref="A24:B24"/>
    <mergeCell ref="A25:B27"/>
    <mergeCell ref="A20:B20"/>
    <mergeCell ref="A21:B23"/>
    <mergeCell ref="G21:G23"/>
    <mergeCell ref="G25:G27"/>
    <mergeCell ref="A8:J8"/>
    <mergeCell ref="A9:B9"/>
    <mergeCell ref="C9:J9"/>
    <mergeCell ref="A11:B12"/>
    <mergeCell ref="C11:E12"/>
    <mergeCell ref="F11:G12"/>
    <mergeCell ref="A10:B10"/>
    <mergeCell ref="C10:J10"/>
    <mergeCell ref="C13:J13"/>
    <mergeCell ref="C14:J14"/>
    <mergeCell ref="C15:J15"/>
    <mergeCell ref="C16:J16"/>
    <mergeCell ref="C17:J17"/>
    <mergeCell ref="A13:B13"/>
    <mergeCell ref="A49:J49"/>
    <mergeCell ref="A52:D52"/>
    <mergeCell ref="A56:J56"/>
    <mergeCell ref="A39:J39"/>
    <mergeCell ref="B41:J41"/>
    <mergeCell ref="B42:J42"/>
    <mergeCell ref="B43:J43"/>
    <mergeCell ref="B44:J44"/>
    <mergeCell ref="B45:J45"/>
    <mergeCell ref="B46:J46"/>
    <mergeCell ref="B47:J47"/>
    <mergeCell ref="A48:B48"/>
    <mergeCell ref="G48:J48"/>
    <mergeCell ref="A40:J40"/>
    <mergeCell ref="A37:B37"/>
    <mergeCell ref="A53:D53"/>
    <mergeCell ref="A29:H29"/>
    <mergeCell ref="A30:J30"/>
    <mergeCell ref="A32:J32"/>
    <mergeCell ref="A33:B33"/>
    <mergeCell ref="E36:J36"/>
    <mergeCell ref="C33:D33"/>
    <mergeCell ref="E33:J33"/>
    <mergeCell ref="A34:B34"/>
    <mergeCell ref="C34:D34"/>
    <mergeCell ref="E34:J34"/>
    <mergeCell ref="C35:D35"/>
    <mergeCell ref="E35:J35"/>
    <mergeCell ref="I29:J29"/>
    <mergeCell ref="A35:B35"/>
    <mergeCell ref="A38:B38"/>
  </mergeCells>
  <pageMargins left="0.70866141732283472" right="0.70866141732283472" top="0.74803149606299213" bottom="0.74803149606299213" header="0" footer="0"/>
  <pageSetup scale="71" orientation="portrait" r:id="rId1"/>
  <headerFooter>
    <oddFooter xml:space="preserve">&amp;L&amp;8Este documento es propiedad de la Administración Central del Distrito de Santiago de Cali. Prohibida su alteración o modificación por cualquier medio, sin previa autorización del Alcalde.&amp;R&amp;8Página &amp;P de &amp;N  </oddFooter>
  </headerFooter>
  <ignoredErrors>
    <ignoredError sqref="J21:J27" formulaRange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000-000000000000}">
          <x14:formula1>
            <xm:f>Hoja1!$B$1:$B$2</xm:f>
          </x14:formula1>
          <xm:sqref>I22:I23</xm:sqref>
        </x14:dataValidation>
        <x14:dataValidation type="list" allowBlank="1" showErrorMessage="1" xr:uid="{00000000-0002-0000-0000-000001000000}">
          <x14:formula1>
            <xm:f>Hoja1!$C$1:$C$2</xm:f>
          </x14:formula1>
          <xm:sqref>I24:I27</xm:sqref>
        </x14:dataValidation>
        <x14:dataValidation type="list" allowBlank="1" showErrorMessage="1" xr:uid="{00000000-0002-0000-0000-000002000000}">
          <x14:formula1>
            <xm:f>Hoja1!$A$1:$A$2</xm:f>
          </x14:formula1>
          <xm:sqref>I21</xm:sqref>
        </x14:dataValidation>
        <x14:dataValidation type="list" allowBlank="1" showInputMessage="1" showErrorMessage="1" xr:uid="{00000000-0002-0000-0000-000003000000}">
          <x14:formula1>
            <xm:f>Hoja1!$H$1:$H$14</xm:f>
          </x14:formula1>
          <xm:sqref>C10:J10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00"/>
  <sheetViews>
    <sheetView workbookViewId="0">
      <selection activeCell="H15" sqref="H15"/>
    </sheetView>
  </sheetViews>
  <sheetFormatPr baseColWidth="10" defaultColWidth="12.59765625" defaultRowHeight="15" customHeight="1" x14ac:dyDescent="0.25"/>
  <cols>
    <col min="1" max="7" width="9.3984375" customWidth="1"/>
    <col min="8" max="8" width="28.19921875" customWidth="1"/>
    <col min="9" max="26" width="9.3984375" customWidth="1"/>
  </cols>
  <sheetData>
    <row r="1" spans="1:8" ht="14.4" x14ac:dyDescent="0.3">
      <c r="A1" s="1">
        <v>0</v>
      </c>
      <c r="B1" s="1">
        <v>0</v>
      </c>
      <c r="C1" s="1">
        <v>0</v>
      </c>
      <c r="H1" t="s">
        <v>54</v>
      </c>
    </row>
    <row r="2" spans="1:8" ht="14.4" x14ac:dyDescent="0.3">
      <c r="A2" s="1">
        <v>30</v>
      </c>
      <c r="B2" s="1">
        <v>15</v>
      </c>
      <c r="C2" s="1">
        <v>10</v>
      </c>
      <c r="H2" t="s">
        <v>55</v>
      </c>
    </row>
    <row r="3" spans="1:8" ht="15" customHeight="1" x14ac:dyDescent="0.25">
      <c r="H3" t="s">
        <v>56</v>
      </c>
    </row>
    <row r="4" spans="1:8" ht="15" customHeight="1" x14ac:dyDescent="0.25">
      <c r="H4" t="s">
        <v>57</v>
      </c>
    </row>
    <row r="5" spans="1:8" ht="15" customHeight="1" x14ac:dyDescent="0.25">
      <c r="H5" t="s">
        <v>58</v>
      </c>
    </row>
    <row r="6" spans="1:8" ht="15" customHeight="1" x14ac:dyDescent="0.25">
      <c r="H6" t="s">
        <v>59</v>
      </c>
    </row>
    <row r="7" spans="1:8" ht="15" customHeight="1" x14ac:dyDescent="0.25">
      <c r="H7" t="s">
        <v>60</v>
      </c>
    </row>
    <row r="8" spans="1:8" ht="15" customHeight="1" x14ac:dyDescent="0.25">
      <c r="H8" t="s">
        <v>61</v>
      </c>
    </row>
    <row r="9" spans="1:8" ht="15" customHeight="1" x14ac:dyDescent="0.25">
      <c r="H9" t="s">
        <v>62</v>
      </c>
    </row>
    <row r="10" spans="1:8" ht="15" customHeight="1" x14ac:dyDescent="0.25">
      <c r="H10" t="s">
        <v>63</v>
      </c>
    </row>
    <row r="11" spans="1:8" ht="15" customHeight="1" x14ac:dyDescent="0.25">
      <c r="H11" t="s">
        <v>64</v>
      </c>
    </row>
    <row r="12" spans="1:8" ht="15" customHeight="1" x14ac:dyDescent="0.25">
      <c r="H12" t="s">
        <v>65</v>
      </c>
    </row>
    <row r="13" spans="1:8" ht="15" customHeight="1" x14ac:dyDescent="0.25">
      <c r="H13" t="s">
        <v>66</v>
      </c>
    </row>
    <row r="14" spans="1:8" ht="15" customHeight="1" x14ac:dyDescent="0.25">
      <c r="H14" t="s">
        <v>67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EVALUACION</vt:lpstr>
      <vt:lpstr>Hoja1</vt:lpstr>
      <vt:lpstr>EVALUACION!Z_F9937E7B_518C_4447_9917_3D07A617439F_.wvu.PrintTitles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faysuly manrique libreros</dc:creator>
  <cp:lastModifiedBy>Daniela Rico</cp:lastModifiedBy>
  <cp:lastPrinted>2022-12-22T21:24:39Z</cp:lastPrinted>
  <dcterms:created xsi:type="dcterms:W3CDTF">2018-01-15T14:35:19Z</dcterms:created>
  <dcterms:modified xsi:type="dcterms:W3CDTF">2026-06-12T02:36:13Z</dcterms:modified>
</cp:coreProperties>
</file>